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Серп-34,к-5" sheetId="1" r:id="rId1"/>
  </sheets>
  <calcPr calcId="145621"/>
</workbook>
</file>

<file path=xl/calcChain.xml><?xml version="1.0" encoding="utf-8"?>
<calcChain xmlns="http://schemas.openxmlformats.org/spreadsheetml/2006/main">
  <c r="D65" i="1" l="1"/>
  <c r="E64" i="1"/>
  <c r="C64" i="1"/>
  <c r="G64" i="1" s="1"/>
  <c r="F63" i="1"/>
  <c r="F65" i="1" s="1"/>
  <c r="E63" i="1"/>
  <c r="E65" i="1" s="1"/>
  <c r="C63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E42" i="1"/>
  <c r="D42" i="1"/>
  <c r="G41" i="1"/>
  <c r="G40" i="1"/>
  <c r="F39" i="1"/>
  <c r="E39" i="1"/>
  <c r="D39" i="1"/>
  <c r="G39" i="1" s="1"/>
  <c r="G37" i="1"/>
  <c r="G36" i="1"/>
  <c r="G35" i="1"/>
  <c r="G34" i="1"/>
  <c r="F33" i="1"/>
  <c r="E33" i="1"/>
  <c r="D33" i="1"/>
  <c r="C33" i="1"/>
  <c r="G33" i="1" s="1"/>
  <c r="G32" i="1"/>
  <c r="G31" i="1"/>
  <c r="G30" i="1"/>
  <c r="G29" i="1"/>
  <c r="F28" i="1"/>
  <c r="E28" i="1"/>
  <c r="D28" i="1"/>
  <c r="C28" i="1"/>
  <c r="G28" i="1" s="1"/>
  <c r="G27" i="1"/>
  <c r="G26" i="1"/>
  <c r="G25" i="1"/>
  <c r="G24" i="1"/>
  <c r="F23" i="1"/>
  <c r="E23" i="1"/>
  <c r="E22" i="1" s="1"/>
  <c r="D23" i="1"/>
  <c r="C23" i="1"/>
  <c r="C22" i="1" s="1"/>
  <c r="G22" i="1" s="1"/>
  <c r="F22" i="1"/>
  <c r="D22" i="1"/>
  <c r="G21" i="1"/>
  <c r="G20" i="1"/>
  <c r="G19" i="1"/>
  <c r="G18" i="1"/>
  <c r="G17" i="1"/>
  <c r="F16" i="1"/>
  <c r="E16" i="1"/>
  <c r="D16" i="1"/>
  <c r="C16" i="1"/>
  <c r="G15" i="1"/>
  <c r="G14" i="1"/>
  <c r="G13" i="1"/>
  <c r="G12" i="1"/>
  <c r="G11" i="1"/>
  <c r="F10" i="1"/>
  <c r="E10" i="1"/>
  <c r="E9" i="1" s="1"/>
  <c r="D10" i="1"/>
  <c r="C10" i="1"/>
  <c r="G10" i="1" s="1"/>
  <c r="C9" i="1"/>
  <c r="G8" i="1"/>
  <c r="G7" i="1"/>
  <c r="G6" i="1"/>
  <c r="F5" i="1"/>
  <c r="E5" i="1"/>
  <c r="D5" i="1"/>
  <c r="C5" i="1"/>
  <c r="G5" i="1" l="1"/>
  <c r="D9" i="1"/>
  <c r="D38" i="1" s="1"/>
  <c r="D62" i="1" s="1"/>
  <c r="D66" i="1" s="1"/>
  <c r="F9" i="1"/>
  <c r="F38" i="1" s="1"/>
  <c r="F62" i="1" s="1"/>
  <c r="F66" i="1" s="1"/>
  <c r="G16" i="1"/>
  <c r="G42" i="1"/>
  <c r="C65" i="1"/>
  <c r="G9" i="1"/>
  <c r="E38" i="1"/>
  <c r="E62" i="1" s="1"/>
  <c r="E66" i="1" s="1"/>
  <c r="G65" i="1"/>
  <c r="G23" i="1"/>
  <c r="C38" i="1"/>
  <c r="G63" i="1"/>
  <c r="C62" i="1" l="1"/>
  <c r="G38" i="1"/>
  <c r="C66" i="1" l="1"/>
  <c r="G66" i="1" s="1"/>
  <c r="G62" i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<sst xmlns="http://schemas.openxmlformats.org/spreadsheetml/2006/main" count="124" uniqueCount="122">
  <si>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</si>
  <si>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</si>
  <si>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</si>
  <si>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</si>
  <si>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</si>
  <si>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</si>
  <si>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</si>
  <si>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</si>
  <si>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</si>
  <si>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</si>
  <si>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</si>
  <si>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</si>
  <si>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</si>
  <si>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</si>
  <si>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</si>
  <si>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</si>
  <si>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</si>
  <si>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</si>
  <si>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Расходы на содержание МОП  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</si>
  <si>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</si>
  <si>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</si>
  <si>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</si>
  <si>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</si>
  <si>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</si>
  <si>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</si>
  <si>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</si>
  <si>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</si>
  <si>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</si>
  <si>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</si>
  <si>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</si>
  <si>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</si>
  <si>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</si>
  <si>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</si>
  <si>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</si>
  <si>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</si>
  <si>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</si>
  <si>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</si>
  <si>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</si>
  <si>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</si>
  <si>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</si>
  <si>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</si>
  <si>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ТЕК. РЕМОНТУ ЖИЛ.фОНДА (РЭП)</t>
  </si>
  <si>
    <t>3.1</t>
  </si>
  <si>
    <t xml:space="preserve">      Работы по обсл.и ремонту инж.коммуникаций</t>
  </si>
  <si>
    <t>3.1.1</t>
  </si>
  <si>
    <t>Оплата труда РТР(слесари, электрики, эл.газосварщики)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</si>
  <si>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</si>
  <si>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</si>
  <si>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</si>
  <si>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</si>
  <si>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</si>
  <si>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</si>
  <si>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</si>
  <si>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</si>
  <si>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</si>
  <si>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</si>
  <si>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</si>
  <si>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</si>
  <si>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</si>
  <si>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</si>
  <si>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</si>
  <si>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</si>
  <si>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</si>
  <si>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</si>
  <si>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 xml:space="preserve"> Оплата труда других РТР(без слесар., эле. Сварщ.)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</si>
  <si>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</si>
  <si>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</si>
  <si>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</si>
  <si>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</si>
  <si>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</si>
  <si>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>Спецодежда(без слесар, электр., сварщ.)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</si>
  <si>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</si>
  <si>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</si>
  <si>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</si>
  <si>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</si>
  <si>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</si>
  <si>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</si>
  <si>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</si>
  <si>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</si>
  <si>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</si>
  <si>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</si>
  <si>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прочее</t>
  </si>
  <si>
    <t>5.3</t>
  </si>
  <si>
    <t xml:space="preserve">      Программное обеспечение</t>
  </si>
  <si>
    <t>6</t>
  </si>
  <si>
    <t>Расходы по тех. инвентар.изготовление БТИ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</si>
  <si>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</si>
  <si>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</si>
  <si>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</si>
  <si>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</si>
  <si>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</si>
  <si>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</si>
  <si>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</si>
  <si>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</si>
  <si>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</si>
  <si>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Электроэнергию, на деж.освещение,  работу лифта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</si>
  <si>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</si>
  <si>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</si>
  <si>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</si>
  <si>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</si>
  <si>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</si>
  <si>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</si>
  <si>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</si>
  <si>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</si>
  <si>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</si>
  <si>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</si>
  <si>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</si>
  <si>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Страховка лифта+согаз</t>
  </si>
  <si>
    <t>18</t>
  </si>
  <si>
    <t>Банк Москвы</t>
  </si>
  <si>
    <t>19</t>
  </si>
  <si>
    <t xml:space="preserve">Тех обслуживание ДУ ПППА  </t>
  </si>
  <si>
    <t>20</t>
  </si>
  <si>
    <t>Тех обслуживание   ВПВ</t>
  </si>
  <si>
    <t>21</t>
  </si>
  <si>
    <t>Тех обслуж венканалов</t>
  </si>
  <si>
    <t>22</t>
  </si>
  <si>
    <t>Прочие</t>
  </si>
  <si>
    <t>ИТОГО РСХОДОВ  с субсидией</t>
  </si>
  <si>
    <t xml:space="preserve"> жил=3597,5 м2</t>
  </si>
  <si>
    <t>не жил=31,90*26,53=846,31</t>
  </si>
  <si>
    <t>Смета  расходов по содержанию и ремонту в МКД Б.Серп-34,корп.5 -2017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</si>
</sst>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8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2" fontId="0" fillId="2" borderId="0" xfId="0" applyNumberFormat="1" applyFill="1"/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49" fontId="5" fillId="2" borderId="2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vertical="top" wrapText="1"/>
    </xf>
    <xf numFmtId="2" fontId="7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top"/>
    </xf>
    <xf numFmtId="49" fontId="0" fillId="2" borderId="2" xfId="0" applyNumberFormat="1" applyFill="1" applyBorder="1" applyAlignment="1">
      <alignment vertical="top" wrapText="1"/>
    </xf>
    <xf numFmtId="2" fontId="2" fillId="2" borderId="3" xfId="0" applyNumberFormat="1" applyFont="1" applyFill="1" applyBorder="1" applyAlignment="1"/>
    <xf numFmtId="0" fontId="0" fillId="2" borderId="3" xfId="0" applyFill="1" applyBorder="1"/>
    <xf numFmtId="2" fontId="0" fillId="2" borderId="3" xfId="0" applyNumberFormat="1" applyFill="1" applyBorder="1"/>
    <xf numFmtId="2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vertical="top" wrapText="1"/>
    </xf>
    <xf numFmtId="2" fontId="7" fillId="2" borderId="4" xfId="0" applyNumberFormat="1" applyFont="1" applyFill="1" applyBorder="1" applyAlignment="1">
      <alignment horizontal="right"/>
    </xf>
    <xf numFmtId="2" fontId="0" fillId="2" borderId="5" xfId="0" applyNumberFormat="1" applyFill="1" applyBorder="1"/>
    <xf numFmtId="2" fontId="7" fillId="2" borderId="3" xfId="0" applyNumberFormat="1" applyFont="1" applyFill="1" applyBorder="1" applyAlignment="1">
      <alignment horizontal="right"/>
    </xf>
    <xf numFmtId="2" fontId="7" fillId="2" borderId="6" xfId="0" applyNumberFormat="1" applyFont="1" applyFill="1" applyBorder="1" applyAlignment="1">
      <alignment horizontal="right"/>
    </xf>
    <xf numFmtId="0" fontId="0" fillId="2" borderId="5" xfId="0" applyFill="1" applyBorder="1"/>
    <xf numFmtId="49" fontId="9" fillId="2" borderId="2" xfId="0" applyNumberFormat="1" applyFont="1" applyFill="1" applyBorder="1" applyAlignment="1">
      <alignment vertical="top" wrapText="1"/>
    </xf>
    <xf numFmtId="2" fontId="7" fillId="2" borderId="5" xfId="0" applyNumberFormat="1" applyFont="1" applyFill="1" applyBorder="1" applyAlignment="1">
      <alignment horizontal="right"/>
    </xf>
    <xf numFmtId="2" fontId="7" fillId="2" borderId="6" xfId="0" applyNumberFormat="1" applyFont="1" applyFill="1" applyBorder="1" applyAlignment="1">
      <alignment horizontal="right" vertical="center"/>
    </xf>
    <xf numFmtId="2" fontId="7" fillId="2" borderId="3" xfId="0" applyNumberFormat="1" applyFont="1" applyFill="1" applyBorder="1" applyAlignment="1">
      <alignment horizontal="right" vertical="center"/>
    </xf>
    <xf numFmtId="2" fontId="7" fillId="2" borderId="5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vertical="top" wrapText="1"/>
    </xf>
    <xf numFmtId="2" fontId="7" fillId="2" borderId="7" xfId="0" applyNumberFormat="1" applyFont="1" applyFill="1" applyBorder="1" applyAlignment="1">
      <alignment horizontal="right"/>
    </xf>
    <xf numFmtId="0" fontId="2" fillId="2" borderId="2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vertical="center"/>
    </xf>
    <xf numFmtId="2" fontId="8" fillId="2" borderId="2" xfId="0" applyNumberFormat="1" applyFont="1" applyFill="1" applyBorder="1" applyAlignment="1">
      <alignment vertical="top"/>
    </xf>
    <xf numFmtId="0" fontId="0" fillId="2" borderId="2" xfId="0" applyNumberFormat="1" applyFill="1" applyBorder="1" applyAlignment="1">
      <alignment vertical="center"/>
    </xf>
    <xf numFmtId="2" fontId="8" fillId="2" borderId="3" xfId="0" applyNumberFormat="1" applyFont="1" applyFill="1" applyBorder="1" applyAlignment="1"/>
    <xf numFmtId="2" fontId="8" fillId="2" borderId="3" xfId="0" applyNumberFormat="1" applyFont="1" applyFill="1" applyBorder="1"/>
    <xf numFmtId="0" fontId="8" fillId="2" borderId="3" xfId="0" applyFont="1" applyFill="1" applyBorder="1"/>
    <xf numFmtId="0" fontId="10" fillId="2" borderId="2" xfId="0" applyNumberFormat="1" applyFont="1" applyFill="1" applyBorder="1" applyAlignment="1">
      <alignment vertical="center" wrapText="1"/>
    </xf>
    <xf numFmtId="0" fontId="8" fillId="2" borderId="6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8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vertical="center"/>
    </xf>
    <xf numFmtId="2" fontId="8" fillId="2" borderId="4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Border="1" applyAlignment="1">
      <alignment horizontal="center" vertical="top"/>
    </xf>
    <xf numFmtId="0" fontId="10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6"/>
  <sheetViews>
    <sheetView tabSelected="1" workbookViewId="0">
      <selection activeCell="B2" sqref="B2:E2"/>
    </sheetView>
  </sheetViews>
  <sheetFormatPr defaultRowHeight="15" x14ac:dyDescent="0.25"/>
  <cols>
    <col min="1" max="1" width="8.7109375" style="1" customWidth="1"/>
    <col min="2" max="2" width="48.140625" style="1" customWidth="1"/>
    <col min="3" max="3" width="10" style="1" customWidth="1"/>
    <col min="4" max="7" width="11.28515625" style="1" customWidth="1"/>
    <col min="8" max="256" width="9.140625" style="1"/>
    <col min="257" max="257" width="8.7109375" style="1" customWidth="1"/>
    <col min="258" max="258" width="48.140625" style="1" customWidth="1"/>
    <col min="259" max="259" width="10" style="1" customWidth="1"/>
    <col min="260" max="263" width="11.28515625" style="1" customWidth="1"/>
    <col min="264" max="512" width="9.140625" style="1"/>
    <col min="513" max="513" width="8.7109375" style="1" customWidth="1"/>
    <col min="514" max="514" width="48.140625" style="1" customWidth="1"/>
    <col min="515" max="515" width="10" style="1" customWidth="1"/>
    <col min="516" max="519" width="11.28515625" style="1" customWidth="1"/>
    <col min="520" max="768" width="9.140625" style="1"/>
    <col min="769" max="769" width="8.7109375" style="1" customWidth="1"/>
    <col min="770" max="770" width="48.140625" style="1" customWidth="1"/>
    <col min="771" max="771" width="10" style="1" customWidth="1"/>
    <col min="772" max="775" width="11.28515625" style="1" customWidth="1"/>
    <col min="776" max="1024" width="9.140625" style="1"/>
    <col min="1025" max="1025" width="8.7109375" style="1" customWidth="1"/>
    <col min="1026" max="1026" width="48.140625" style="1" customWidth="1"/>
    <col min="1027" max="1027" width="10" style="1" customWidth="1"/>
    <col min="1028" max="1031" width="11.28515625" style="1" customWidth="1"/>
    <col min="1032" max="1280" width="9.140625" style="1"/>
    <col min="1281" max="1281" width="8.7109375" style="1" customWidth="1"/>
    <col min="1282" max="1282" width="48.140625" style="1" customWidth="1"/>
    <col min="1283" max="1283" width="10" style="1" customWidth="1"/>
    <col min="1284" max="1287" width="11.28515625" style="1" customWidth="1"/>
    <col min="1288" max="1536" width="9.140625" style="1"/>
    <col min="1537" max="1537" width="8.7109375" style="1" customWidth="1"/>
    <col min="1538" max="1538" width="48.140625" style="1" customWidth="1"/>
    <col min="1539" max="1539" width="10" style="1" customWidth="1"/>
    <col min="1540" max="1543" width="11.28515625" style="1" customWidth="1"/>
    <col min="1544" max="1792" width="9.140625" style="1"/>
    <col min="1793" max="1793" width="8.7109375" style="1" customWidth="1"/>
    <col min="1794" max="1794" width="48.140625" style="1" customWidth="1"/>
    <col min="1795" max="1795" width="10" style="1" customWidth="1"/>
    <col min="1796" max="1799" width="11.28515625" style="1" customWidth="1"/>
    <col min="1800" max="2048" width="9.140625" style="1"/>
    <col min="2049" max="2049" width="8.7109375" style="1" customWidth="1"/>
    <col min="2050" max="2050" width="48.140625" style="1" customWidth="1"/>
    <col min="2051" max="2051" width="10" style="1" customWidth="1"/>
    <col min="2052" max="2055" width="11.28515625" style="1" customWidth="1"/>
    <col min="2056" max="2304" width="9.140625" style="1"/>
    <col min="2305" max="2305" width="8.7109375" style="1" customWidth="1"/>
    <col min="2306" max="2306" width="48.140625" style="1" customWidth="1"/>
    <col min="2307" max="2307" width="10" style="1" customWidth="1"/>
    <col min="2308" max="2311" width="11.28515625" style="1" customWidth="1"/>
    <col min="2312" max="2560" width="9.140625" style="1"/>
    <col min="2561" max="2561" width="8.7109375" style="1" customWidth="1"/>
    <col min="2562" max="2562" width="48.140625" style="1" customWidth="1"/>
    <col min="2563" max="2563" width="10" style="1" customWidth="1"/>
    <col min="2564" max="2567" width="11.28515625" style="1" customWidth="1"/>
    <col min="2568" max="2816" width="9.140625" style="1"/>
    <col min="2817" max="2817" width="8.7109375" style="1" customWidth="1"/>
    <col min="2818" max="2818" width="48.140625" style="1" customWidth="1"/>
    <col min="2819" max="2819" width="10" style="1" customWidth="1"/>
    <col min="2820" max="2823" width="11.28515625" style="1" customWidth="1"/>
    <col min="2824" max="3072" width="9.140625" style="1"/>
    <col min="3073" max="3073" width="8.7109375" style="1" customWidth="1"/>
    <col min="3074" max="3074" width="48.140625" style="1" customWidth="1"/>
    <col min="3075" max="3075" width="10" style="1" customWidth="1"/>
    <col min="3076" max="3079" width="11.28515625" style="1" customWidth="1"/>
    <col min="3080" max="3328" width="9.140625" style="1"/>
    <col min="3329" max="3329" width="8.7109375" style="1" customWidth="1"/>
    <col min="3330" max="3330" width="48.140625" style="1" customWidth="1"/>
    <col min="3331" max="3331" width="10" style="1" customWidth="1"/>
    <col min="3332" max="3335" width="11.28515625" style="1" customWidth="1"/>
    <col min="3336" max="3584" width="9.140625" style="1"/>
    <col min="3585" max="3585" width="8.7109375" style="1" customWidth="1"/>
    <col min="3586" max="3586" width="48.140625" style="1" customWidth="1"/>
    <col min="3587" max="3587" width="10" style="1" customWidth="1"/>
    <col min="3588" max="3591" width="11.28515625" style="1" customWidth="1"/>
    <col min="3592" max="3840" width="9.140625" style="1"/>
    <col min="3841" max="3841" width="8.7109375" style="1" customWidth="1"/>
    <col min="3842" max="3842" width="48.140625" style="1" customWidth="1"/>
    <col min="3843" max="3843" width="10" style="1" customWidth="1"/>
    <col min="3844" max="3847" width="11.28515625" style="1" customWidth="1"/>
    <col min="3848" max="4096" width="9.140625" style="1"/>
    <col min="4097" max="4097" width="8.7109375" style="1" customWidth="1"/>
    <col min="4098" max="4098" width="48.140625" style="1" customWidth="1"/>
    <col min="4099" max="4099" width="10" style="1" customWidth="1"/>
    <col min="4100" max="4103" width="11.28515625" style="1" customWidth="1"/>
    <col min="4104" max="4352" width="9.140625" style="1"/>
    <col min="4353" max="4353" width="8.7109375" style="1" customWidth="1"/>
    <col min="4354" max="4354" width="48.140625" style="1" customWidth="1"/>
    <col min="4355" max="4355" width="10" style="1" customWidth="1"/>
    <col min="4356" max="4359" width="11.28515625" style="1" customWidth="1"/>
    <col min="4360" max="4608" width="9.140625" style="1"/>
    <col min="4609" max="4609" width="8.7109375" style="1" customWidth="1"/>
    <col min="4610" max="4610" width="48.140625" style="1" customWidth="1"/>
    <col min="4611" max="4611" width="10" style="1" customWidth="1"/>
    <col min="4612" max="4615" width="11.28515625" style="1" customWidth="1"/>
    <col min="4616" max="4864" width="9.140625" style="1"/>
    <col min="4865" max="4865" width="8.7109375" style="1" customWidth="1"/>
    <col min="4866" max="4866" width="48.140625" style="1" customWidth="1"/>
    <col min="4867" max="4867" width="10" style="1" customWidth="1"/>
    <col min="4868" max="4871" width="11.28515625" style="1" customWidth="1"/>
    <col min="4872" max="5120" width="9.140625" style="1"/>
    <col min="5121" max="5121" width="8.7109375" style="1" customWidth="1"/>
    <col min="5122" max="5122" width="48.140625" style="1" customWidth="1"/>
    <col min="5123" max="5123" width="10" style="1" customWidth="1"/>
    <col min="5124" max="5127" width="11.28515625" style="1" customWidth="1"/>
    <col min="5128" max="5376" width="9.140625" style="1"/>
    <col min="5377" max="5377" width="8.7109375" style="1" customWidth="1"/>
    <col min="5378" max="5378" width="48.140625" style="1" customWidth="1"/>
    <col min="5379" max="5379" width="10" style="1" customWidth="1"/>
    <col min="5380" max="5383" width="11.28515625" style="1" customWidth="1"/>
    <col min="5384" max="5632" width="9.140625" style="1"/>
    <col min="5633" max="5633" width="8.7109375" style="1" customWidth="1"/>
    <col min="5634" max="5634" width="48.140625" style="1" customWidth="1"/>
    <col min="5635" max="5635" width="10" style="1" customWidth="1"/>
    <col min="5636" max="5639" width="11.28515625" style="1" customWidth="1"/>
    <col min="5640" max="5888" width="9.140625" style="1"/>
    <col min="5889" max="5889" width="8.7109375" style="1" customWidth="1"/>
    <col min="5890" max="5890" width="48.140625" style="1" customWidth="1"/>
    <col min="5891" max="5891" width="10" style="1" customWidth="1"/>
    <col min="5892" max="5895" width="11.28515625" style="1" customWidth="1"/>
    <col min="5896" max="6144" width="9.140625" style="1"/>
    <col min="6145" max="6145" width="8.7109375" style="1" customWidth="1"/>
    <col min="6146" max="6146" width="48.140625" style="1" customWidth="1"/>
    <col min="6147" max="6147" width="10" style="1" customWidth="1"/>
    <col min="6148" max="6151" width="11.28515625" style="1" customWidth="1"/>
    <col min="6152" max="6400" width="9.140625" style="1"/>
    <col min="6401" max="6401" width="8.7109375" style="1" customWidth="1"/>
    <col min="6402" max="6402" width="48.140625" style="1" customWidth="1"/>
    <col min="6403" max="6403" width="10" style="1" customWidth="1"/>
    <col min="6404" max="6407" width="11.28515625" style="1" customWidth="1"/>
    <col min="6408" max="6656" width="9.140625" style="1"/>
    <col min="6657" max="6657" width="8.7109375" style="1" customWidth="1"/>
    <col min="6658" max="6658" width="48.140625" style="1" customWidth="1"/>
    <col min="6659" max="6659" width="10" style="1" customWidth="1"/>
    <col min="6660" max="6663" width="11.28515625" style="1" customWidth="1"/>
    <col min="6664" max="6912" width="9.140625" style="1"/>
    <col min="6913" max="6913" width="8.7109375" style="1" customWidth="1"/>
    <col min="6914" max="6914" width="48.140625" style="1" customWidth="1"/>
    <col min="6915" max="6915" width="10" style="1" customWidth="1"/>
    <col min="6916" max="6919" width="11.28515625" style="1" customWidth="1"/>
    <col min="6920" max="7168" width="9.140625" style="1"/>
    <col min="7169" max="7169" width="8.7109375" style="1" customWidth="1"/>
    <col min="7170" max="7170" width="48.140625" style="1" customWidth="1"/>
    <col min="7171" max="7171" width="10" style="1" customWidth="1"/>
    <col min="7172" max="7175" width="11.28515625" style="1" customWidth="1"/>
    <col min="7176" max="7424" width="9.140625" style="1"/>
    <col min="7425" max="7425" width="8.7109375" style="1" customWidth="1"/>
    <col min="7426" max="7426" width="48.140625" style="1" customWidth="1"/>
    <col min="7427" max="7427" width="10" style="1" customWidth="1"/>
    <col min="7428" max="7431" width="11.28515625" style="1" customWidth="1"/>
    <col min="7432" max="7680" width="9.140625" style="1"/>
    <col min="7681" max="7681" width="8.7109375" style="1" customWidth="1"/>
    <col min="7682" max="7682" width="48.140625" style="1" customWidth="1"/>
    <col min="7683" max="7683" width="10" style="1" customWidth="1"/>
    <col min="7684" max="7687" width="11.28515625" style="1" customWidth="1"/>
    <col min="7688" max="7936" width="9.140625" style="1"/>
    <col min="7937" max="7937" width="8.7109375" style="1" customWidth="1"/>
    <col min="7938" max="7938" width="48.140625" style="1" customWidth="1"/>
    <col min="7939" max="7939" width="10" style="1" customWidth="1"/>
    <col min="7940" max="7943" width="11.28515625" style="1" customWidth="1"/>
    <col min="7944" max="8192" width="9.140625" style="1"/>
    <col min="8193" max="8193" width="8.7109375" style="1" customWidth="1"/>
    <col min="8194" max="8194" width="48.140625" style="1" customWidth="1"/>
    <col min="8195" max="8195" width="10" style="1" customWidth="1"/>
    <col min="8196" max="8199" width="11.28515625" style="1" customWidth="1"/>
    <col min="8200" max="8448" width="9.140625" style="1"/>
    <col min="8449" max="8449" width="8.7109375" style="1" customWidth="1"/>
    <col min="8450" max="8450" width="48.140625" style="1" customWidth="1"/>
    <col min="8451" max="8451" width="10" style="1" customWidth="1"/>
    <col min="8452" max="8455" width="11.28515625" style="1" customWidth="1"/>
    <col min="8456" max="8704" width="9.140625" style="1"/>
    <col min="8705" max="8705" width="8.7109375" style="1" customWidth="1"/>
    <col min="8706" max="8706" width="48.140625" style="1" customWidth="1"/>
    <col min="8707" max="8707" width="10" style="1" customWidth="1"/>
    <col min="8708" max="8711" width="11.28515625" style="1" customWidth="1"/>
    <col min="8712" max="8960" width="9.140625" style="1"/>
    <col min="8961" max="8961" width="8.7109375" style="1" customWidth="1"/>
    <col min="8962" max="8962" width="48.140625" style="1" customWidth="1"/>
    <col min="8963" max="8963" width="10" style="1" customWidth="1"/>
    <col min="8964" max="8967" width="11.28515625" style="1" customWidth="1"/>
    <col min="8968" max="9216" width="9.140625" style="1"/>
    <col min="9217" max="9217" width="8.7109375" style="1" customWidth="1"/>
    <col min="9218" max="9218" width="48.140625" style="1" customWidth="1"/>
    <col min="9219" max="9219" width="10" style="1" customWidth="1"/>
    <col min="9220" max="9223" width="11.28515625" style="1" customWidth="1"/>
    <col min="9224" max="9472" width="9.140625" style="1"/>
    <col min="9473" max="9473" width="8.7109375" style="1" customWidth="1"/>
    <col min="9474" max="9474" width="48.140625" style="1" customWidth="1"/>
    <col min="9475" max="9475" width="10" style="1" customWidth="1"/>
    <col min="9476" max="9479" width="11.28515625" style="1" customWidth="1"/>
    <col min="9480" max="9728" width="9.140625" style="1"/>
    <col min="9729" max="9729" width="8.7109375" style="1" customWidth="1"/>
    <col min="9730" max="9730" width="48.140625" style="1" customWidth="1"/>
    <col min="9731" max="9731" width="10" style="1" customWidth="1"/>
    <col min="9732" max="9735" width="11.28515625" style="1" customWidth="1"/>
    <col min="9736" max="9984" width="9.140625" style="1"/>
    <col min="9985" max="9985" width="8.7109375" style="1" customWidth="1"/>
    <col min="9986" max="9986" width="48.140625" style="1" customWidth="1"/>
    <col min="9987" max="9987" width="10" style="1" customWidth="1"/>
    <col min="9988" max="9991" width="11.28515625" style="1" customWidth="1"/>
    <col min="9992" max="10240" width="9.140625" style="1"/>
    <col min="10241" max="10241" width="8.7109375" style="1" customWidth="1"/>
    <col min="10242" max="10242" width="48.140625" style="1" customWidth="1"/>
    <col min="10243" max="10243" width="10" style="1" customWidth="1"/>
    <col min="10244" max="10247" width="11.28515625" style="1" customWidth="1"/>
    <col min="10248" max="10496" width="9.140625" style="1"/>
    <col min="10497" max="10497" width="8.7109375" style="1" customWidth="1"/>
    <col min="10498" max="10498" width="48.140625" style="1" customWidth="1"/>
    <col min="10499" max="10499" width="10" style="1" customWidth="1"/>
    <col min="10500" max="10503" width="11.28515625" style="1" customWidth="1"/>
    <col min="10504" max="10752" width="9.140625" style="1"/>
    <col min="10753" max="10753" width="8.7109375" style="1" customWidth="1"/>
    <col min="10754" max="10754" width="48.140625" style="1" customWidth="1"/>
    <col min="10755" max="10755" width="10" style="1" customWidth="1"/>
    <col min="10756" max="10759" width="11.28515625" style="1" customWidth="1"/>
    <col min="10760" max="11008" width="9.140625" style="1"/>
    <col min="11009" max="11009" width="8.7109375" style="1" customWidth="1"/>
    <col min="11010" max="11010" width="48.140625" style="1" customWidth="1"/>
    <col min="11011" max="11011" width="10" style="1" customWidth="1"/>
    <col min="11012" max="11015" width="11.28515625" style="1" customWidth="1"/>
    <col min="11016" max="11264" width="9.140625" style="1"/>
    <col min="11265" max="11265" width="8.7109375" style="1" customWidth="1"/>
    <col min="11266" max="11266" width="48.140625" style="1" customWidth="1"/>
    <col min="11267" max="11267" width="10" style="1" customWidth="1"/>
    <col min="11268" max="11271" width="11.28515625" style="1" customWidth="1"/>
    <col min="11272" max="11520" width="9.140625" style="1"/>
    <col min="11521" max="11521" width="8.7109375" style="1" customWidth="1"/>
    <col min="11522" max="11522" width="48.140625" style="1" customWidth="1"/>
    <col min="11523" max="11523" width="10" style="1" customWidth="1"/>
    <col min="11524" max="11527" width="11.28515625" style="1" customWidth="1"/>
    <col min="11528" max="11776" width="9.140625" style="1"/>
    <col min="11777" max="11777" width="8.7109375" style="1" customWidth="1"/>
    <col min="11778" max="11778" width="48.140625" style="1" customWidth="1"/>
    <col min="11779" max="11779" width="10" style="1" customWidth="1"/>
    <col min="11780" max="11783" width="11.28515625" style="1" customWidth="1"/>
    <col min="11784" max="12032" width="9.140625" style="1"/>
    <col min="12033" max="12033" width="8.7109375" style="1" customWidth="1"/>
    <col min="12034" max="12034" width="48.140625" style="1" customWidth="1"/>
    <col min="12035" max="12035" width="10" style="1" customWidth="1"/>
    <col min="12036" max="12039" width="11.28515625" style="1" customWidth="1"/>
    <col min="12040" max="12288" width="9.140625" style="1"/>
    <col min="12289" max="12289" width="8.7109375" style="1" customWidth="1"/>
    <col min="12290" max="12290" width="48.140625" style="1" customWidth="1"/>
    <col min="12291" max="12291" width="10" style="1" customWidth="1"/>
    <col min="12292" max="12295" width="11.28515625" style="1" customWidth="1"/>
    <col min="12296" max="12544" width="9.140625" style="1"/>
    <col min="12545" max="12545" width="8.7109375" style="1" customWidth="1"/>
    <col min="12546" max="12546" width="48.140625" style="1" customWidth="1"/>
    <col min="12547" max="12547" width="10" style="1" customWidth="1"/>
    <col min="12548" max="12551" width="11.28515625" style="1" customWidth="1"/>
    <col min="12552" max="12800" width="9.140625" style="1"/>
    <col min="12801" max="12801" width="8.7109375" style="1" customWidth="1"/>
    <col min="12802" max="12802" width="48.140625" style="1" customWidth="1"/>
    <col min="12803" max="12803" width="10" style="1" customWidth="1"/>
    <col min="12804" max="12807" width="11.28515625" style="1" customWidth="1"/>
    <col min="12808" max="13056" width="9.140625" style="1"/>
    <col min="13057" max="13057" width="8.7109375" style="1" customWidth="1"/>
    <col min="13058" max="13058" width="48.140625" style="1" customWidth="1"/>
    <col min="13059" max="13059" width="10" style="1" customWidth="1"/>
    <col min="13060" max="13063" width="11.28515625" style="1" customWidth="1"/>
    <col min="13064" max="13312" width="9.140625" style="1"/>
    <col min="13313" max="13313" width="8.7109375" style="1" customWidth="1"/>
    <col min="13314" max="13314" width="48.140625" style="1" customWidth="1"/>
    <col min="13315" max="13315" width="10" style="1" customWidth="1"/>
    <col min="13316" max="13319" width="11.28515625" style="1" customWidth="1"/>
    <col min="13320" max="13568" width="9.140625" style="1"/>
    <col min="13569" max="13569" width="8.7109375" style="1" customWidth="1"/>
    <col min="13570" max="13570" width="48.140625" style="1" customWidth="1"/>
    <col min="13571" max="13571" width="10" style="1" customWidth="1"/>
    <col min="13572" max="13575" width="11.28515625" style="1" customWidth="1"/>
    <col min="13576" max="13824" width="9.140625" style="1"/>
    <col min="13825" max="13825" width="8.7109375" style="1" customWidth="1"/>
    <col min="13826" max="13826" width="48.140625" style="1" customWidth="1"/>
    <col min="13827" max="13827" width="10" style="1" customWidth="1"/>
    <col min="13828" max="13831" width="11.28515625" style="1" customWidth="1"/>
    <col min="13832" max="14080" width="9.140625" style="1"/>
    <col min="14081" max="14081" width="8.7109375" style="1" customWidth="1"/>
    <col min="14082" max="14082" width="48.140625" style="1" customWidth="1"/>
    <col min="14083" max="14083" width="10" style="1" customWidth="1"/>
    <col min="14084" max="14087" width="11.28515625" style="1" customWidth="1"/>
    <col min="14088" max="14336" width="9.140625" style="1"/>
    <col min="14337" max="14337" width="8.7109375" style="1" customWidth="1"/>
    <col min="14338" max="14338" width="48.140625" style="1" customWidth="1"/>
    <col min="14339" max="14339" width="10" style="1" customWidth="1"/>
    <col min="14340" max="14343" width="11.28515625" style="1" customWidth="1"/>
    <col min="14344" max="14592" width="9.140625" style="1"/>
    <col min="14593" max="14593" width="8.7109375" style="1" customWidth="1"/>
    <col min="14594" max="14594" width="48.140625" style="1" customWidth="1"/>
    <col min="14595" max="14595" width="10" style="1" customWidth="1"/>
    <col min="14596" max="14599" width="11.28515625" style="1" customWidth="1"/>
    <col min="14600" max="14848" width="9.140625" style="1"/>
    <col min="14849" max="14849" width="8.7109375" style="1" customWidth="1"/>
    <col min="14850" max="14850" width="48.140625" style="1" customWidth="1"/>
    <col min="14851" max="14851" width="10" style="1" customWidth="1"/>
    <col min="14852" max="14855" width="11.28515625" style="1" customWidth="1"/>
    <col min="14856" max="15104" width="9.140625" style="1"/>
    <col min="15105" max="15105" width="8.7109375" style="1" customWidth="1"/>
    <col min="15106" max="15106" width="48.140625" style="1" customWidth="1"/>
    <col min="15107" max="15107" width="10" style="1" customWidth="1"/>
    <col min="15108" max="15111" width="11.28515625" style="1" customWidth="1"/>
    <col min="15112" max="15360" width="9.140625" style="1"/>
    <col min="15361" max="15361" width="8.7109375" style="1" customWidth="1"/>
    <col min="15362" max="15362" width="48.140625" style="1" customWidth="1"/>
    <col min="15363" max="15363" width="10" style="1" customWidth="1"/>
    <col min="15364" max="15367" width="11.28515625" style="1" customWidth="1"/>
    <col min="15368" max="15616" width="9.140625" style="1"/>
    <col min="15617" max="15617" width="8.7109375" style="1" customWidth="1"/>
    <col min="15618" max="15618" width="48.140625" style="1" customWidth="1"/>
    <col min="15619" max="15619" width="10" style="1" customWidth="1"/>
    <col min="15620" max="15623" width="11.28515625" style="1" customWidth="1"/>
    <col min="15624" max="15872" width="9.140625" style="1"/>
    <col min="15873" max="15873" width="8.7109375" style="1" customWidth="1"/>
    <col min="15874" max="15874" width="48.140625" style="1" customWidth="1"/>
    <col min="15875" max="15875" width="10" style="1" customWidth="1"/>
    <col min="15876" max="15879" width="11.28515625" style="1" customWidth="1"/>
    <col min="15880" max="16128" width="9.140625" style="1"/>
    <col min="16129" max="16129" width="8.7109375" style="1" customWidth="1"/>
    <col min="16130" max="16130" width="48.140625" style="1" customWidth="1"/>
    <col min="16131" max="16131" width="10" style="1" customWidth="1"/>
    <col min="16132" max="16135" width="11.28515625" style="1" customWidth="1"/>
    <col min="16136" max="16384" width="9.140625" style="1"/>
  </cols>
  <sheetData>
    <row r="1" spans="1:7" ht="13.5" customHeight="1" x14ac:dyDescent="0.25">
      <c r="A1" s="48"/>
      <c r="B1" s="49"/>
      <c r="D1" s="2"/>
      <c r="E1" s="2"/>
      <c r="F1" s="2"/>
      <c r="G1" s="2"/>
    </row>
    <row r="2" spans="1:7" ht="16.5" customHeight="1" x14ac:dyDescent="0.25">
      <c r="B2" s="52" t="s">
        <v>121</v>
      </c>
      <c r="C2" s="52"/>
      <c r="D2" s="52"/>
      <c r="E2" s="53"/>
    </row>
    <row r="3" spans="1:7" x14ac:dyDescent="0.25">
      <c r="A3" s="50"/>
      <c r="B3" s="51"/>
    </row>
    <row r="4" spans="1:7" x14ac:dyDescent="0.25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 ht="21" customHeight="1" x14ac:dyDescent="0.25">
      <c r="A5" s="6" t="s">
        <v>7</v>
      </c>
      <c r="B5" s="7" t="s">
        <v>8</v>
      </c>
      <c r="C5" s="8">
        <f>C6+C7+C8</f>
        <v>18380.22</v>
      </c>
      <c r="D5" s="8">
        <f>D6+D7+D8</f>
        <v>18921.89</v>
      </c>
      <c r="E5" s="8">
        <f>E6+E7+E8</f>
        <v>28837.869999999995</v>
      </c>
      <c r="F5" s="8">
        <f>F6+F7+F8</f>
        <v>28837.869999999995</v>
      </c>
      <c r="G5" s="8">
        <f>C5+D5+E5+F5</f>
        <v>94977.849999999991</v>
      </c>
    </row>
    <row r="6" spans="1:7" x14ac:dyDescent="0.25">
      <c r="A6" s="9" t="s">
        <v>9</v>
      </c>
      <c r="B6" s="10" t="s">
        <v>10</v>
      </c>
      <c r="C6" s="11">
        <v>13110</v>
      </c>
      <c r="D6" s="12">
        <v>13110</v>
      </c>
      <c r="E6" s="13">
        <v>20725.96</v>
      </c>
      <c r="F6" s="13">
        <v>20725.96</v>
      </c>
      <c r="G6" s="8">
        <f t="shared" ref="G6:G61" si="0">C6+D6+E6+F6</f>
        <v>67671.92</v>
      </c>
    </row>
    <row r="7" spans="1:7" x14ac:dyDescent="0.25">
      <c r="A7" s="9" t="s">
        <v>11</v>
      </c>
      <c r="B7" s="10" t="s">
        <v>12</v>
      </c>
      <c r="C7" s="11">
        <v>3959.2200000000003</v>
      </c>
      <c r="D7" s="12">
        <v>3959.2200000000003</v>
      </c>
      <c r="E7" s="13">
        <v>6259.24</v>
      </c>
      <c r="F7" s="13">
        <v>6259.24</v>
      </c>
      <c r="G7" s="8">
        <f t="shared" si="0"/>
        <v>20436.919999999998</v>
      </c>
    </row>
    <row r="8" spans="1:7" x14ac:dyDescent="0.25">
      <c r="A8" s="9" t="s">
        <v>13</v>
      </c>
      <c r="B8" s="10" t="s">
        <v>14</v>
      </c>
      <c r="C8" s="11">
        <v>1311</v>
      </c>
      <c r="D8" s="12">
        <v>1852.67</v>
      </c>
      <c r="E8" s="13">
        <v>1852.67</v>
      </c>
      <c r="F8" s="13">
        <v>1852.67</v>
      </c>
      <c r="G8" s="8">
        <f t="shared" si="0"/>
        <v>6869.01</v>
      </c>
    </row>
    <row r="9" spans="1:7" ht="28.5" customHeight="1" x14ac:dyDescent="0.25">
      <c r="A9" s="6" t="s">
        <v>15</v>
      </c>
      <c r="B9" s="7" t="s">
        <v>16</v>
      </c>
      <c r="C9" s="14">
        <f>C10+C16</f>
        <v>115126.36</v>
      </c>
      <c r="D9" s="14">
        <f>D10+D16</f>
        <v>115126.36</v>
      </c>
      <c r="E9" s="14">
        <f>E10+E16</f>
        <v>94986.950000000012</v>
      </c>
      <c r="F9" s="14">
        <f>F10+F16</f>
        <v>137830.15279999998</v>
      </c>
      <c r="G9" s="8">
        <f t="shared" si="0"/>
        <v>463069.82280000002</v>
      </c>
    </row>
    <row r="10" spans="1:7" x14ac:dyDescent="0.25">
      <c r="A10" s="15" t="s">
        <v>17</v>
      </c>
      <c r="B10" s="16" t="s">
        <v>18</v>
      </c>
      <c r="C10" s="14">
        <f>C11+C12+C13+C14+C15</f>
        <v>85893.85</v>
      </c>
      <c r="D10" s="14">
        <f>D11+D12+D13+D14+D15</f>
        <v>85893.85</v>
      </c>
      <c r="E10" s="14">
        <f>E11+E12+E13+E14+E15</f>
        <v>85893.85</v>
      </c>
      <c r="F10" s="14">
        <f>F11+F12+F13+F14+F15</f>
        <v>85893.85</v>
      </c>
      <c r="G10" s="8">
        <f t="shared" si="0"/>
        <v>343575.4</v>
      </c>
    </row>
    <row r="11" spans="1:7" x14ac:dyDescent="0.25">
      <c r="A11" s="9" t="s">
        <v>19</v>
      </c>
      <c r="B11" s="10" t="s">
        <v>20</v>
      </c>
      <c r="C11" s="11">
        <v>61265.599999999999</v>
      </c>
      <c r="D11" s="12">
        <v>61265.599999999999</v>
      </c>
      <c r="E11" s="13">
        <v>61265.599999999999</v>
      </c>
      <c r="F11" s="13">
        <v>61265.599999999999</v>
      </c>
      <c r="G11" s="8">
        <f t="shared" si="0"/>
        <v>245062.39999999999</v>
      </c>
    </row>
    <row r="12" spans="1:7" x14ac:dyDescent="0.25">
      <c r="A12" s="9" t="s">
        <v>21</v>
      </c>
      <c r="B12" s="10" t="s">
        <v>22</v>
      </c>
      <c r="C12" s="11">
        <v>18502.21</v>
      </c>
      <c r="D12" s="12">
        <v>18502.21</v>
      </c>
      <c r="E12" s="13">
        <v>18502.21</v>
      </c>
      <c r="F12" s="13">
        <v>18502.21</v>
      </c>
      <c r="G12" s="8">
        <f t="shared" si="0"/>
        <v>74008.84</v>
      </c>
    </row>
    <row r="13" spans="1:7" x14ac:dyDescent="0.25">
      <c r="A13" s="9" t="s">
        <v>23</v>
      </c>
      <c r="B13" s="10" t="s">
        <v>24</v>
      </c>
      <c r="C13" s="11">
        <v>3063.02</v>
      </c>
      <c r="D13" s="12">
        <v>3063.02</v>
      </c>
      <c r="E13" s="13">
        <v>3063.02</v>
      </c>
      <c r="F13" s="13">
        <v>3063.02</v>
      </c>
      <c r="G13" s="8">
        <f t="shared" si="0"/>
        <v>12252.08</v>
      </c>
    </row>
    <row r="14" spans="1:7" x14ac:dyDescent="0.25">
      <c r="A14" s="9" t="s">
        <v>25</v>
      </c>
      <c r="B14" s="10" t="s">
        <v>26</v>
      </c>
      <c r="C14" s="11">
        <v>1838.02</v>
      </c>
      <c r="D14" s="12">
        <v>1838.02</v>
      </c>
      <c r="E14" s="13">
        <v>1838.02</v>
      </c>
      <c r="F14" s="13">
        <v>1838.02</v>
      </c>
      <c r="G14" s="17">
        <f t="shared" si="0"/>
        <v>7352.08</v>
      </c>
    </row>
    <row r="15" spans="1:7" x14ac:dyDescent="0.25">
      <c r="A15" s="9" t="s">
        <v>27</v>
      </c>
      <c r="B15" s="10" t="s">
        <v>28</v>
      </c>
      <c r="C15" s="11">
        <v>1225</v>
      </c>
      <c r="D15" s="12">
        <v>1225</v>
      </c>
      <c r="E15" s="13">
        <v>1225</v>
      </c>
      <c r="F15" s="18">
        <v>1225</v>
      </c>
      <c r="G15" s="19">
        <f t="shared" si="0"/>
        <v>4900</v>
      </c>
    </row>
    <row r="16" spans="1:7" ht="26.25" customHeight="1" x14ac:dyDescent="0.25">
      <c r="A16" s="15" t="s">
        <v>29</v>
      </c>
      <c r="B16" s="16" t="s">
        <v>30</v>
      </c>
      <c r="C16" s="8">
        <f>C17+C18+C19+C20+C21</f>
        <v>29232.51</v>
      </c>
      <c r="D16" s="8">
        <f>D17+D18+D19+D20+D21</f>
        <v>29232.51</v>
      </c>
      <c r="E16" s="8">
        <f>E17+E18+E19+E20+E21</f>
        <v>9093.0999999999985</v>
      </c>
      <c r="F16" s="20">
        <f>F17+F18+F19+F20+F21</f>
        <v>51936.30279999999</v>
      </c>
      <c r="G16" s="19">
        <f t="shared" si="0"/>
        <v>119494.42279999999</v>
      </c>
    </row>
    <row r="17" spans="1:7" x14ac:dyDescent="0.25">
      <c r="A17" s="9" t="s">
        <v>31</v>
      </c>
      <c r="B17" s="10" t="s">
        <v>32</v>
      </c>
      <c r="C17" s="11">
        <v>20850.599999999999</v>
      </c>
      <c r="D17" s="12">
        <v>20850.599999999999</v>
      </c>
      <c r="E17" s="13">
        <v>6517.83</v>
      </c>
      <c r="F17" s="18">
        <v>37012.369999999995</v>
      </c>
      <c r="G17" s="19">
        <f t="shared" si="0"/>
        <v>85231.4</v>
      </c>
    </row>
    <row r="18" spans="1:7" ht="16.5" customHeight="1" x14ac:dyDescent="0.25">
      <c r="A18" s="9" t="s">
        <v>33</v>
      </c>
      <c r="B18" s="10" t="s">
        <v>34</v>
      </c>
      <c r="C18" s="11">
        <v>6296.88</v>
      </c>
      <c r="D18" s="12">
        <v>6296.88</v>
      </c>
      <c r="E18" s="13">
        <v>1079.1099999999994</v>
      </c>
      <c r="F18" s="18">
        <v>12067.012799999999</v>
      </c>
      <c r="G18" s="19">
        <f t="shared" si="0"/>
        <v>25739.882799999999</v>
      </c>
    </row>
    <row r="19" spans="1:7" x14ac:dyDescent="0.25">
      <c r="A19" s="9" t="s">
        <v>35</v>
      </c>
      <c r="B19" s="10" t="s">
        <v>36</v>
      </c>
      <c r="C19" s="11">
        <v>1042.53</v>
      </c>
      <c r="D19" s="12">
        <v>1042.53</v>
      </c>
      <c r="E19" s="13">
        <v>647.5</v>
      </c>
      <c r="F19" s="18">
        <v>1529.0100000000002</v>
      </c>
      <c r="G19" s="19">
        <f t="shared" si="0"/>
        <v>4261.57</v>
      </c>
    </row>
    <row r="20" spans="1:7" x14ac:dyDescent="0.25">
      <c r="A20" s="9" t="s">
        <v>37</v>
      </c>
      <c r="B20" s="10" t="s">
        <v>38</v>
      </c>
      <c r="C20" s="11">
        <v>625.5</v>
      </c>
      <c r="D20" s="12">
        <v>625.5</v>
      </c>
      <c r="E20" s="13">
        <v>431.66</v>
      </c>
      <c r="F20" s="18">
        <v>874.28199999999993</v>
      </c>
      <c r="G20" s="19">
        <f t="shared" si="0"/>
        <v>2556.942</v>
      </c>
    </row>
    <row r="21" spans="1:7" x14ac:dyDescent="0.25">
      <c r="A21" s="9" t="s">
        <v>39</v>
      </c>
      <c r="B21" s="10" t="s">
        <v>28</v>
      </c>
      <c r="C21" s="11">
        <v>417</v>
      </c>
      <c r="D21" s="21">
        <v>417</v>
      </c>
      <c r="E21" s="13">
        <v>417</v>
      </c>
      <c r="F21" s="18">
        <v>453.6279999999997</v>
      </c>
      <c r="G21" s="19">
        <f t="shared" si="0"/>
        <v>1704.6279999999997</v>
      </c>
    </row>
    <row r="22" spans="1:7" ht="15.75" x14ac:dyDescent="0.25">
      <c r="A22" s="6" t="s">
        <v>40</v>
      </c>
      <c r="B22" s="22" t="s">
        <v>41</v>
      </c>
      <c r="C22" s="20">
        <f>C23+C28+C33</f>
        <v>102780.32</v>
      </c>
      <c r="D22" s="20">
        <f>D23+D28+D33</f>
        <v>91632.06</v>
      </c>
      <c r="E22" s="19">
        <f>E23+E28+E33</f>
        <v>119135.94999999998</v>
      </c>
      <c r="F22" s="23">
        <f>F23+F28+F33</f>
        <v>100000.73000000001</v>
      </c>
      <c r="G22" s="19">
        <f t="shared" si="0"/>
        <v>413549.05999999994</v>
      </c>
    </row>
    <row r="23" spans="1:7" ht="25.5" x14ac:dyDescent="0.25">
      <c r="A23" s="15" t="s">
        <v>42</v>
      </c>
      <c r="B23" s="16" t="s">
        <v>43</v>
      </c>
      <c r="C23" s="24">
        <f>C24+C25+C26+C27</f>
        <v>51531.21</v>
      </c>
      <c r="D23" s="24">
        <f>D24+D25+D26+D27</f>
        <v>45863.37</v>
      </c>
      <c r="E23" s="25">
        <f>E24+E25+E26+E27</f>
        <v>45863.27</v>
      </c>
      <c r="F23" s="26">
        <f>F24+F25+F26+F27</f>
        <v>45863.37</v>
      </c>
      <c r="G23" s="19">
        <f t="shared" si="0"/>
        <v>189121.22</v>
      </c>
    </row>
    <row r="24" spans="1:7" ht="25.5" x14ac:dyDescent="0.25">
      <c r="A24" s="9" t="s">
        <v>44</v>
      </c>
      <c r="B24" s="27" t="s">
        <v>45</v>
      </c>
      <c r="C24" s="11">
        <v>29412.799999999999</v>
      </c>
      <c r="D24" s="18">
        <v>26629.47</v>
      </c>
      <c r="E24" s="13">
        <v>26629.47</v>
      </c>
      <c r="F24" s="18">
        <v>26629.47</v>
      </c>
      <c r="G24" s="19">
        <f t="shared" si="0"/>
        <v>109301.21</v>
      </c>
    </row>
    <row r="25" spans="1:7" x14ac:dyDescent="0.25">
      <c r="A25" s="9" t="s">
        <v>46</v>
      </c>
      <c r="B25" s="10" t="s">
        <v>47</v>
      </c>
      <c r="C25" s="11">
        <v>8882.66</v>
      </c>
      <c r="D25" s="18">
        <v>8042.1</v>
      </c>
      <c r="E25" s="13">
        <v>8042.1</v>
      </c>
      <c r="F25" s="18">
        <v>8042.1</v>
      </c>
      <c r="G25" s="19">
        <f t="shared" si="0"/>
        <v>33008.959999999999</v>
      </c>
    </row>
    <row r="26" spans="1:7" x14ac:dyDescent="0.25">
      <c r="A26" s="9" t="s">
        <v>46</v>
      </c>
      <c r="B26" s="10" t="s">
        <v>48</v>
      </c>
      <c r="C26" s="11">
        <v>11765.1</v>
      </c>
      <c r="D26" s="18">
        <v>10060.4</v>
      </c>
      <c r="E26" s="18">
        <v>10060.299999999999</v>
      </c>
      <c r="F26" s="18">
        <v>10060.4</v>
      </c>
      <c r="G26" s="19">
        <f t="shared" si="0"/>
        <v>41946.2</v>
      </c>
    </row>
    <row r="27" spans="1:7" x14ac:dyDescent="0.25">
      <c r="A27" s="9" t="s">
        <v>49</v>
      </c>
      <c r="B27" s="10" t="s">
        <v>50</v>
      </c>
      <c r="C27" s="11">
        <v>1470.65</v>
      </c>
      <c r="D27" s="18">
        <v>1131.4000000000001</v>
      </c>
      <c r="E27" s="18">
        <v>1131.4000000000001</v>
      </c>
      <c r="F27" s="18">
        <v>1131.4000000000001</v>
      </c>
      <c r="G27" s="19">
        <f t="shared" si="0"/>
        <v>4864.8500000000004</v>
      </c>
    </row>
    <row r="28" spans="1:7" x14ac:dyDescent="0.25">
      <c r="A28" s="15" t="s">
        <v>51</v>
      </c>
      <c r="B28" s="16" t="s">
        <v>52</v>
      </c>
      <c r="C28" s="14">
        <f>C29+C30+C31+C32</f>
        <v>11983.68</v>
      </c>
      <c r="D28" s="14">
        <f>D29+D30+D31+D32</f>
        <v>11983.68</v>
      </c>
      <c r="E28" s="14">
        <f>E29+E30+E31+E32</f>
        <v>14884.999999999995</v>
      </c>
      <c r="F28" s="24">
        <f>F29+F30+F31+F32</f>
        <v>8193.64</v>
      </c>
      <c r="G28" s="19">
        <f t="shared" si="0"/>
        <v>47045.999999999993</v>
      </c>
    </row>
    <row r="29" spans="1:7" x14ac:dyDescent="0.25">
      <c r="A29" s="9" t="s">
        <v>53</v>
      </c>
      <c r="B29" s="10" t="s">
        <v>54</v>
      </c>
      <c r="C29" s="11">
        <v>6840</v>
      </c>
      <c r="D29" s="12">
        <v>6840</v>
      </c>
      <c r="E29" s="13">
        <v>8495.9999999999964</v>
      </c>
      <c r="F29" s="13">
        <v>4862.17</v>
      </c>
      <c r="G29" s="28">
        <f t="shared" si="0"/>
        <v>27038.17</v>
      </c>
    </row>
    <row r="30" spans="1:7" x14ac:dyDescent="0.25">
      <c r="A30" s="9" t="s">
        <v>55</v>
      </c>
      <c r="B30" s="10" t="s">
        <v>56</v>
      </c>
      <c r="C30" s="11">
        <v>2065.6799999999998</v>
      </c>
      <c r="D30" s="12">
        <v>2065.6799999999998</v>
      </c>
      <c r="E30" s="13">
        <v>2565.8000000000002</v>
      </c>
      <c r="F30" s="13">
        <v>1468.37</v>
      </c>
      <c r="G30" s="8">
        <f t="shared" si="0"/>
        <v>8165.53</v>
      </c>
    </row>
    <row r="31" spans="1:7" x14ac:dyDescent="0.25">
      <c r="A31" s="9" t="s">
        <v>57</v>
      </c>
      <c r="B31" s="10" t="s">
        <v>58</v>
      </c>
      <c r="C31" s="11">
        <v>2735.9999999999995</v>
      </c>
      <c r="D31" s="12">
        <v>2735.9999999999995</v>
      </c>
      <c r="E31" s="13">
        <v>3398.3999999999996</v>
      </c>
      <c r="F31" s="13">
        <v>1620</v>
      </c>
      <c r="G31" s="8">
        <f t="shared" si="0"/>
        <v>10490.399999999998</v>
      </c>
    </row>
    <row r="32" spans="1:7" x14ac:dyDescent="0.25">
      <c r="A32" s="9" t="s">
        <v>59</v>
      </c>
      <c r="B32" s="27" t="s">
        <v>60</v>
      </c>
      <c r="C32" s="11">
        <v>341.99999999999994</v>
      </c>
      <c r="D32" s="12">
        <v>341.99999999999994</v>
      </c>
      <c r="E32" s="13">
        <v>424.79999999999995</v>
      </c>
      <c r="F32" s="13">
        <v>243.1</v>
      </c>
      <c r="G32" s="8">
        <f t="shared" si="0"/>
        <v>1351.8999999999996</v>
      </c>
    </row>
    <row r="33" spans="1:7" ht="25.5" x14ac:dyDescent="0.25">
      <c r="A33" s="15" t="s">
        <v>61</v>
      </c>
      <c r="B33" s="16" t="s">
        <v>62</v>
      </c>
      <c r="C33" s="14">
        <f>C34+C35+C36+C37</f>
        <v>39265.43</v>
      </c>
      <c r="D33" s="14">
        <f>D34+D35+D36+D37</f>
        <v>33785.01</v>
      </c>
      <c r="E33" s="14">
        <f>E34+E35+E36+E37</f>
        <v>58387.68</v>
      </c>
      <c r="F33" s="14">
        <f>F34+F35+F36+F37</f>
        <v>45943.72</v>
      </c>
      <c r="G33" s="8">
        <f t="shared" si="0"/>
        <v>177381.84</v>
      </c>
    </row>
    <row r="34" spans="1:7" x14ac:dyDescent="0.25">
      <c r="A34" s="9" t="s">
        <v>63</v>
      </c>
      <c r="B34" s="27" t="s">
        <v>64</v>
      </c>
      <c r="C34" s="11">
        <v>22448.190000000002</v>
      </c>
      <c r="D34" s="12">
        <v>19351.89</v>
      </c>
      <c r="E34" s="13">
        <v>33672.29</v>
      </c>
      <c r="F34" s="13">
        <v>26597.38</v>
      </c>
      <c r="G34" s="8">
        <f t="shared" si="0"/>
        <v>102069.75</v>
      </c>
    </row>
    <row r="35" spans="1:7" x14ac:dyDescent="0.25">
      <c r="A35" s="9" t="s">
        <v>65</v>
      </c>
      <c r="B35" s="10" t="s">
        <v>66</v>
      </c>
      <c r="C35" s="11">
        <v>6779.35</v>
      </c>
      <c r="D35" s="12">
        <v>5844.27</v>
      </c>
      <c r="E35" s="13">
        <v>10169.02</v>
      </c>
      <c r="F35" s="13">
        <v>8032.4</v>
      </c>
      <c r="G35" s="8">
        <f t="shared" si="0"/>
        <v>30825.040000000001</v>
      </c>
    </row>
    <row r="36" spans="1:7" x14ac:dyDescent="0.25">
      <c r="A36" s="9" t="s">
        <v>67</v>
      </c>
      <c r="B36" s="10" t="s">
        <v>68</v>
      </c>
      <c r="C36" s="11">
        <v>8979.27</v>
      </c>
      <c r="D36" s="12">
        <v>7676.21</v>
      </c>
      <c r="E36" s="13">
        <v>13458.37</v>
      </c>
      <c r="F36" s="13">
        <v>10480.959999999999</v>
      </c>
      <c r="G36" s="8">
        <f t="shared" si="0"/>
        <v>40594.81</v>
      </c>
    </row>
    <row r="37" spans="1:7" x14ac:dyDescent="0.25">
      <c r="A37" s="9" t="s">
        <v>69</v>
      </c>
      <c r="B37" s="27" t="s">
        <v>70</v>
      </c>
      <c r="C37" s="11">
        <v>1058.6199999999999</v>
      </c>
      <c r="D37" s="12">
        <v>912.64</v>
      </c>
      <c r="E37" s="13">
        <v>1088</v>
      </c>
      <c r="F37" s="13">
        <v>832.98</v>
      </c>
      <c r="G37" s="8">
        <f t="shared" si="0"/>
        <v>3892.24</v>
      </c>
    </row>
    <row r="38" spans="1:7" ht="21" x14ac:dyDescent="0.25">
      <c r="A38" s="9"/>
      <c r="B38" s="7" t="s">
        <v>71</v>
      </c>
      <c r="C38" s="8">
        <f>C5+C9+C22</f>
        <v>236286.90000000002</v>
      </c>
      <c r="D38" s="8">
        <f>D5+D9+D22</f>
        <v>225680.31</v>
      </c>
      <c r="E38" s="8">
        <f>E5+E9+E22</f>
        <v>242960.77</v>
      </c>
      <c r="F38" s="8">
        <f>F5+F9+F22</f>
        <v>266668.75280000002</v>
      </c>
      <c r="G38" s="8">
        <f t="shared" si="0"/>
        <v>971596.7328</v>
      </c>
    </row>
    <row r="39" spans="1:7" ht="15.75" x14ac:dyDescent="0.25">
      <c r="A39" s="6" t="s">
        <v>72</v>
      </c>
      <c r="B39" s="29" t="s">
        <v>73</v>
      </c>
      <c r="C39" s="24">
        <v>19117.519999999997</v>
      </c>
      <c r="D39" s="24">
        <f>D40+D41</f>
        <v>26985.199999999997</v>
      </c>
      <c r="E39" s="24">
        <f>E40+E41</f>
        <v>33495.199999999997</v>
      </c>
      <c r="F39" s="24">
        <f>F40+F41</f>
        <v>26985.199999999997</v>
      </c>
      <c r="G39" s="8">
        <f t="shared" si="0"/>
        <v>106583.11999999998</v>
      </c>
    </row>
    <row r="40" spans="1:7" x14ac:dyDescent="0.25">
      <c r="A40" s="9" t="s">
        <v>74</v>
      </c>
      <c r="B40" s="10" t="s">
        <v>75</v>
      </c>
      <c r="C40" s="11">
        <v>19763.61</v>
      </c>
      <c r="D40" s="30">
        <v>20725.96</v>
      </c>
      <c r="E40" s="30">
        <v>25725.96</v>
      </c>
      <c r="F40" s="30">
        <v>20725.96</v>
      </c>
      <c r="G40" s="8">
        <f t="shared" si="0"/>
        <v>86941.489999999991</v>
      </c>
    </row>
    <row r="41" spans="1:7" x14ac:dyDescent="0.25">
      <c r="A41" s="9" t="s">
        <v>76</v>
      </c>
      <c r="B41" s="10" t="s">
        <v>77</v>
      </c>
      <c r="C41" s="11">
        <v>4434.32</v>
      </c>
      <c r="D41" s="12">
        <v>6259.24</v>
      </c>
      <c r="E41" s="13">
        <v>7769.24</v>
      </c>
      <c r="F41" s="13">
        <v>6259.24</v>
      </c>
      <c r="G41" s="8">
        <f t="shared" si="0"/>
        <v>24722.04</v>
      </c>
    </row>
    <row r="42" spans="1:7" ht="15.75" x14ac:dyDescent="0.25">
      <c r="A42" s="6" t="s">
        <v>78</v>
      </c>
      <c r="B42" s="31" t="s">
        <v>79</v>
      </c>
      <c r="C42" s="32">
        <v>1063.6099999999999</v>
      </c>
      <c r="D42" s="32">
        <f>D43+D44</f>
        <v>3852.21</v>
      </c>
      <c r="E42" s="32">
        <f>E43+E44</f>
        <v>4063.6099999999997</v>
      </c>
      <c r="F42" s="32">
        <f>F43+F44</f>
        <v>5363.6100000000006</v>
      </c>
      <c r="G42" s="8">
        <f t="shared" si="0"/>
        <v>14343.04</v>
      </c>
    </row>
    <row r="43" spans="1:7" x14ac:dyDescent="0.25">
      <c r="A43" s="9" t="s">
        <v>80</v>
      </c>
      <c r="B43" s="33" t="s">
        <v>81</v>
      </c>
      <c r="C43" s="11">
        <v>328.78</v>
      </c>
      <c r="D43" s="12">
        <v>1328.78</v>
      </c>
      <c r="E43" s="13">
        <v>1328.78</v>
      </c>
      <c r="F43" s="13">
        <v>3328.78</v>
      </c>
      <c r="G43" s="8">
        <f t="shared" si="0"/>
        <v>6315.1200000000008</v>
      </c>
    </row>
    <row r="44" spans="1:7" x14ac:dyDescent="0.25">
      <c r="A44" s="9" t="s">
        <v>82</v>
      </c>
      <c r="B44" s="29" t="s">
        <v>83</v>
      </c>
      <c r="C44" s="11">
        <v>734.82999999999993</v>
      </c>
      <c r="D44" s="12">
        <v>2523.4299999999998</v>
      </c>
      <c r="E44" s="13">
        <v>2734.83</v>
      </c>
      <c r="F44" s="13">
        <v>2034.83</v>
      </c>
      <c r="G44" s="8">
        <f t="shared" si="0"/>
        <v>8027.92</v>
      </c>
    </row>
    <row r="45" spans="1:7" x14ac:dyDescent="0.25">
      <c r="A45" s="15" t="s">
        <v>84</v>
      </c>
      <c r="B45" s="31" t="s">
        <v>85</v>
      </c>
      <c r="C45" s="34">
        <v>0</v>
      </c>
      <c r="D45" s="12">
        <v>0</v>
      </c>
      <c r="E45" s="13">
        <v>0</v>
      </c>
      <c r="F45" s="35">
        <v>14995.72</v>
      </c>
      <c r="G45" s="8">
        <f t="shared" si="0"/>
        <v>14995.72</v>
      </c>
    </row>
    <row r="46" spans="1:7" x14ac:dyDescent="0.25">
      <c r="A46" s="15" t="s">
        <v>86</v>
      </c>
      <c r="B46" s="27" t="s">
        <v>87</v>
      </c>
      <c r="C46" s="34">
        <v>43504.5</v>
      </c>
      <c r="D46" s="36">
        <v>43504.47</v>
      </c>
      <c r="E46" s="35">
        <v>43504.480000000003</v>
      </c>
      <c r="F46" s="35">
        <v>43504.5</v>
      </c>
      <c r="G46" s="8">
        <f t="shared" si="0"/>
        <v>174017.95</v>
      </c>
    </row>
    <row r="47" spans="1:7" x14ac:dyDescent="0.25">
      <c r="A47" s="15" t="s">
        <v>88</v>
      </c>
      <c r="B47" s="27" t="s">
        <v>89</v>
      </c>
      <c r="C47" s="34">
        <v>20008.669999999998</v>
      </c>
      <c r="D47" s="36">
        <v>0</v>
      </c>
      <c r="E47" s="35">
        <v>0</v>
      </c>
      <c r="F47" s="35">
        <v>0</v>
      </c>
      <c r="G47" s="8">
        <f t="shared" si="0"/>
        <v>20008.669999999998</v>
      </c>
    </row>
    <row r="48" spans="1:7" x14ac:dyDescent="0.25">
      <c r="A48" s="15" t="s">
        <v>90</v>
      </c>
      <c r="B48" s="31" t="s">
        <v>91</v>
      </c>
      <c r="C48" s="34">
        <v>0</v>
      </c>
      <c r="D48" s="36">
        <v>0</v>
      </c>
      <c r="E48" s="35">
        <v>0</v>
      </c>
      <c r="F48" s="35">
        <v>0</v>
      </c>
      <c r="G48" s="8">
        <f t="shared" si="0"/>
        <v>0</v>
      </c>
    </row>
    <row r="49" spans="1:7" x14ac:dyDescent="0.25">
      <c r="A49" s="15" t="s">
        <v>92</v>
      </c>
      <c r="B49" s="31" t="s">
        <v>93</v>
      </c>
      <c r="C49" s="34">
        <v>0</v>
      </c>
      <c r="D49" s="36">
        <v>0</v>
      </c>
      <c r="E49" s="35">
        <v>0</v>
      </c>
      <c r="F49" s="35">
        <v>0</v>
      </c>
      <c r="G49" s="8">
        <f t="shared" si="0"/>
        <v>0</v>
      </c>
    </row>
    <row r="50" spans="1:7" ht="14.25" customHeight="1" x14ac:dyDescent="0.25">
      <c r="A50" s="15" t="s">
        <v>94</v>
      </c>
      <c r="B50" s="37" t="s">
        <v>95</v>
      </c>
      <c r="C50" s="34">
        <v>29885.899999999998</v>
      </c>
      <c r="D50" s="36">
        <v>24683.439999999999</v>
      </c>
      <c r="E50" s="35">
        <v>24667.3</v>
      </c>
      <c r="F50" s="35">
        <v>26943.040000000001</v>
      </c>
      <c r="G50" s="8">
        <f t="shared" si="0"/>
        <v>106179.68</v>
      </c>
    </row>
    <row r="51" spans="1:7" x14ac:dyDescent="0.25">
      <c r="A51" s="15" t="s">
        <v>96</v>
      </c>
      <c r="B51" s="31" t="s">
        <v>97</v>
      </c>
      <c r="C51" s="34">
        <v>0</v>
      </c>
      <c r="D51" s="36">
        <v>0</v>
      </c>
      <c r="E51" s="35">
        <v>0</v>
      </c>
      <c r="F51" s="35">
        <v>0</v>
      </c>
      <c r="G51" s="8">
        <f t="shared" si="0"/>
        <v>0</v>
      </c>
    </row>
    <row r="52" spans="1:7" x14ac:dyDescent="0.25">
      <c r="A52" s="15" t="s">
        <v>98</v>
      </c>
      <c r="B52" s="38" t="s">
        <v>99</v>
      </c>
      <c r="C52" s="34">
        <v>0</v>
      </c>
      <c r="D52" s="36">
        <v>0</v>
      </c>
      <c r="E52" s="35">
        <v>0</v>
      </c>
      <c r="F52" s="35">
        <v>0</v>
      </c>
      <c r="G52" s="8">
        <f t="shared" si="0"/>
        <v>0</v>
      </c>
    </row>
    <row r="53" spans="1:7" x14ac:dyDescent="0.25">
      <c r="A53" s="15" t="s">
        <v>100</v>
      </c>
      <c r="B53" s="38" t="s">
        <v>101</v>
      </c>
      <c r="C53" s="34">
        <v>3544.32</v>
      </c>
      <c r="D53" s="36">
        <v>4105.18</v>
      </c>
      <c r="E53" s="35">
        <v>2355.63</v>
      </c>
      <c r="F53" s="35">
        <v>5038.7</v>
      </c>
      <c r="G53" s="8">
        <f t="shared" si="0"/>
        <v>15043.830000000002</v>
      </c>
    </row>
    <row r="54" spans="1:7" x14ac:dyDescent="0.25">
      <c r="A54" s="15" t="s">
        <v>102</v>
      </c>
      <c r="B54" s="39" t="s">
        <v>103</v>
      </c>
      <c r="C54" s="34">
        <v>0</v>
      </c>
      <c r="D54" s="36">
        <v>0</v>
      </c>
      <c r="E54" s="35">
        <v>12254.49</v>
      </c>
      <c r="F54" s="35">
        <v>0</v>
      </c>
      <c r="G54" s="8">
        <f t="shared" si="0"/>
        <v>12254.49</v>
      </c>
    </row>
    <row r="55" spans="1:7" x14ac:dyDescent="0.25">
      <c r="A55" s="15" t="s">
        <v>104</v>
      </c>
      <c r="B55" s="39" t="s">
        <v>105</v>
      </c>
      <c r="C55" s="34">
        <v>0</v>
      </c>
      <c r="D55" s="36">
        <v>0</v>
      </c>
      <c r="E55" s="35">
        <v>0</v>
      </c>
      <c r="F55" s="35">
        <v>0</v>
      </c>
      <c r="G55" s="8">
        <f t="shared" si="0"/>
        <v>0</v>
      </c>
    </row>
    <row r="56" spans="1:7" x14ac:dyDescent="0.25">
      <c r="A56" s="15" t="s">
        <v>106</v>
      </c>
      <c r="B56" s="40" t="s">
        <v>107</v>
      </c>
      <c r="C56" s="34">
        <v>416.64</v>
      </c>
      <c r="D56" s="36">
        <v>22576.54</v>
      </c>
      <c r="E56" s="35">
        <v>0</v>
      </c>
      <c r="F56" s="35">
        <v>0</v>
      </c>
      <c r="G56" s="8">
        <f t="shared" si="0"/>
        <v>22993.18</v>
      </c>
    </row>
    <row r="57" spans="1:7" x14ac:dyDescent="0.25">
      <c r="A57" s="15" t="s">
        <v>108</v>
      </c>
      <c r="B57" s="41" t="s">
        <v>109</v>
      </c>
      <c r="C57" s="34">
        <v>2930.42</v>
      </c>
      <c r="D57" s="36">
        <v>2491.19</v>
      </c>
      <c r="E57" s="35">
        <v>3494.0500000000006</v>
      </c>
      <c r="F57" s="35">
        <v>2395.85</v>
      </c>
      <c r="G57" s="8">
        <f t="shared" si="0"/>
        <v>11311.510000000002</v>
      </c>
    </row>
    <row r="58" spans="1:7" x14ac:dyDescent="0.25">
      <c r="A58" s="15" t="s">
        <v>110</v>
      </c>
      <c r="B58" s="41" t="s">
        <v>111</v>
      </c>
      <c r="C58" s="34">
        <v>0</v>
      </c>
      <c r="D58" s="36">
        <v>0</v>
      </c>
      <c r="E58" s="35">
        <v>0</v>
      </c>
      <c r="F58" s="35">
        <v>0</v>
      </c>
      <c r="G58" s="8">
        <f t="shared" si="0"/>
        <v>0</v>
      </c>
    </row>
    <row r="59" spans="1:7" x14ac:dyDescent="0.25">
      <c r="A59" s="15" t="s">
        <v>112</v>
      </c>
      <c r="B59" s="41" t="s">
        <v>113</v>
      </c>
      <c r="C59" s="34">
        <v>0</v>
      </c>
      <c r="D59" s="36">
        <v>0</v>
      </c>
      <c r="E59" s="35">
        <v>0</v>
      </c>
      <c r="F59" s="35">
        <v>0</v>
      </c>
      <c r="G59" s="8">
        <f t="shared" si="0"/>
        <v>0</v>
      </c>
    </row>
    <row r="60" spans="1:7" x14ac:dyDescent="0.25">
      <c r="A60" s="15" t="s">
        <v>114</v>
      </c>
      <c r="B60" s="41" t="s">
        <v>115</v>
      </c>
      <c r="C60" s="34">
        <v>0</v>
      </c>
      <c r="D60" s="36">
        <v>0</v>
      </c>
      <c r="E60" s="35">
        <v>0</v>
      </c>
      <c r="F60" s="35">
        <v>0</v>
      </c>
      <c r="G60" s="8">
        <f t="shared" si="0"/>
        <v>0</v>
      </c>
    </row>
    <row r="61" spans="1:7" x14ac:dyDescent="0.25">
      <c r="A61" s="15" t="s">
        <v>116</v>
      </c>
      <c r="B61" s="42" t="s">
        <v>117</v>
      </c>
      <c r="C61" s="34">
        <v>2948.9362695072628</v>
      </c>
      <c r="D61" s="36">
        <v>0</v>
      </c>
      <c r="E61" s="35">
        <v>999.22</v>
      </c>
      <c r="F61" s="35">
        <v>10000</v>
      </c>
      <c r="G61" s="8">
        <f t="shared" si="0"/>
        <v>13948.156269507263</v>
      </c>
    </row>
    <row r="62" spans="1:7" ht="17.25" customHeight="1" x14ac:dyDescent="0.25">
      <c r="A62" s="15"/>
      <c r="B62" s="43" t="s">
        <v>118</v>
      </c>
      <c r="C62" s="44">
        <f>C38+C39+C42+C45+C46+C47+C48+C49+C50+C51+C52+C53+C54+C55+C56+C57+C58+C59+C60+C61</f>
        <v>359707.41626950732</v>
      </c>
      <c r="D62" s="44">
        <f>D38+D39+D42+D45+D46+D47+D48+D49+D50+D51+D52+D53+D54+D55+D56+D57+D58+D59+D60+D61</f>
        <v>353878.54</v>
      </c>
      <c r="E62" s="44">
        <f>E38+E39+E42+E45+E46+E47+E48+E49+E50+E51+E52+E53+E54+E55+E56+E57+E58+E59+E60+E61</f>
        <v>367794.74999999988</v>
      </c>
      <c r="F62" s="44">
        <f>F38+F39+F42+F45+F46+F47+F48+F49+F50+F51+F52+F53+F54+F55+F56+F57+F58+F59+F60+F61</f>
        <v>401895.37279999995</v>
      </c>
      <c r="G62" s="8">
        <f>C62+D62+E62+F62</f>
        <v>1483276.0790695073</v>
      </c>
    </row>
    <row r="63" spans="1:7" ht="12.75" customHeight="1" x14ac:dyDescent="0.25">
      <c r="A63" s="45"/>
      <c r="B63" s="46" t="s">
        <v>119</v>
      </c>
      <c r="C63" s="34">
        <f>(84882.76+35435.12)*3</f>
        <v>360953.64</v>
      </c>
      <c r="D63" s="36">
        <v>360953.64</v>
      </c>
      <c r="E63" s="35">
        <f>(92910.54+32257.51)*3</f>
        <v>375504.14999999997</v>
      </c>
      <c r="F63" s="35">
        <f>(92910.54+32257.51)*3</f>
        <v>375504.14999999997</v>
      </c>
      <c r="G63" s="8">
        <f>C63+D63+E63+F63</f>
        <v>1472915.5799999998</v>
      </c>
    </row>
    <row r="64" spans="1:7" x14ac:dyDescent="0.25">
      <c r="B64" s="5" t="s">
        <v>120</v>
      </c>
      <c r="C64" s="34">
        <f>846.31*3</f>
        <v>2538.9299999999998</v>
      </c>
      <c r="D64" s="36">
        <v>2538.9299999999998</v>
      </c>
      <c r="E64" s="35">
        <f>31.9*27.6*3</f>
        <v>2641.32</v>
      </c>
      <c r="F64" s="35">
        <v>2641.32</v>
      </c>
      <c r="G64" s="8">
        <f>C64+D64+E64+F64</f>
        <v>10360.5</v>
      </c>
    </row>
    <row r="65" spans="2:7" x14ac:dyDescent="0.25">
      <c r="B65" s="47"/>
      <c r="C65" s="34">
        <f>C63+C64</f>
        <v>363492.57</v>
      </c>
      <c r="D65" s="34">
        <f>D63+D64</f>
        <v>363492.57</v>
      </c>
      <c r="E65" s="34">
        <f>E63+E64</f>
        <v>378145.47</v>
      </c>
      <c r="F65" s="34">
        <f>F63+F64</f>
        <v>378145.47</v>
      </c>
      <c r="G65" s="8">
        <f>C65+D65+E65+F65</f>
        <v>1483276.0799999998</v>
      </c>
    </row>
    <row r="66" spans="2:7" x14ac:dyDescent="0.25">
      <c r="C66" s="34">
        <f>C62-C65</f>
        <v>-3785.1537304926896</v>
      </c>
      <c r="D66" s="34">
        <f>D62-D65</f>
        <v>-9614.0300000000279</v>
      </c>
      <c r="E66" s="34">
        <f>E62-E65</f>
        <v>-10350.720000000088</v>
      </c>
      <c r="F66" s="34">
        <f>F62-F65</f>
        <v>23749.902799999982</v>
      </c>
      <c r="G66" s="8">
        <f>C66+D66+E66+F66</f>
        <v>-9.3049282440915704E-4</v>
      </c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Б.Серп-34,к-5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2018-02-19T10:40:49Z</dcterms:modified>
</cp:coreProperties>
</file>